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Лист1!$A$3:$AA$3</definedName>
    <definedName name="_xlnm.Print_Area" localSheetId="0">Лист1!$A$1:$AA$31</definedName>
  </definedNames>
  <calcPr calcId="125725"/>
</workbook>
</file>

<file path=xl/calcChain.xml><?xml version="1.0" encoding="utf-8"?>
<calcChain xmlns="http://schemas.openxmlformats.org/spreadsheetml/2006/main">
  <c r="T23" i="3"/>
  <c r="U23"/>
  <c r="S23"/>
  <c r="S15"/>
  <c r="T15" s="1"/>
  <c r="U15" s="1"/>
  <c r="S16"/>
  <c r="T16"/>
  <c r="U16" s="1"/>
  <c r="S17"/>
  <c r="T17" s="1"/>
  <c r="U17" s="1"/>
  <c r="S18"/>
  <c r="T18"/>
  <c r="U18" s="1"/>
  <c r="S19"/>
  <c r="T19" s="1"/>
  <c r="U19" s="1"/>
  <c r="S20"/>
  <c r="T20"/>
  <c r="U20" s="1"/>
  <c r="S21"/>
  <c r="T21" s="1"/>
  <c r="U21" s="1"/>
  <c r="S22"/>
  <c r="T22"/>
  <c r="U22" s="1"/>
  <c r="S14"/>
  <c r="T14" s="1"/>
  <c r="S12"/>
  <c r="T12" s="1"/>
  <c r="S6"/>
  <c r="T6" s="1"/>
  <c r="U6" s="1"/>
  <c r="S7"/>
  <c r="T7"/>
  <c r="U7" s="1"/>
  <c r="S8"/>
  <c r="T8" s="1"/>
  <c r="U8" s="1"/>
  <c r="S9"/>
  <c r="T9"/>
  <c r="U9" s="1"/>
  <c r="S10"/>
  <c r="T10" s="1"/>
  <c r="U10" s="1"/>
  <c r="U5"/>
  <c r="T5"/>
  <c r="S5"/>
  <c r="U14" l="1"/>
  <c r="U12"/>
</calcChain>
</file>

<file path=xl/sharedStrings.xml><?xml version="1.0" encoding="utf-8"?>
<sst xmlns="http://schemas.openxmlformats.org/spreadsheetml/2006/main" count="347" uniqueCount="136">
  <si>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</si>
  <si>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</si>
  <si>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</si>
  <si>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</si>
  <si>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</si>
  <si>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</si>
  <si>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</si>
  <si>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</si>
  <si>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</si>
  <si>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</si>
  <si>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</si>
  <si>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</si>
  <si>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</si>
  <si>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</si>
  <si>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</si>
  <si>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</si>
  <si>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</si>
  <si>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</si>
  <si>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</si>
  <si>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</si>
  <si>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</si>
  <si>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</si>
  <si>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</si>
  <si>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</si>
  <si>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</si>
  <si>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1</t>
  </si>
  <si>
    <t>13.ИСУП.3921037</t>
  </si>
  <si>
    <t>-</t>
  </si>
  <si>
    <t>Прокладки из расширенного графита для блока верхнего, в составе:</t>
  </si>
  <si>
    <t xml:space="preserve"> -</t>
  </si>
  <si>
    <t>2/2Н</t>
  </si>
  <si>
    <t>I</t>
  </si>
  <si>
    <t>R3.00558.5.7.11</t>
  </si>
  <si>
    <t>R3.00558.3.14.16</t>
  </si>
  <si>
    <t>компл</t>
  </si>
  <si>
    <t>Реакторное отделение</t>
  </si>
  <si>
    <t>В соответствии с дополнительными техническими требованиями.</t>
  </si>
  <si>
    <t>БКП-1/1</t>
  </si>
  <si>
    <t>Оборудование</t>
  </si>
  <si>
    <t>1.1</t>
  </si>
  <si>
    <t>13.ИСУП.3921039</t>
  </si>
  <si>
    <t>Прокладки из расширенного графита</t>
  </si>
  <si>
    <t>320.06.12.01.000</t>
  </si>
  <si>
    <t>1.01</t>
  </si>
  <si>
    <t>шт.</t>
  </si>
  <si>
    <t>В соответствии с дополнительными техническими требованиями. Указано количество с учетом 30 шт. запасных прокладок из РГ</t>
  </si>
  <si>
    <t>1.2</t>
  </si>
  <si>
    <t>13.ИСУП.3921043</t>
  </si>
  <si>
    <t>320.06.12.00.001</t>
  </si>
  <si>
    <t>1.02</t>
  </si>
  <si>
    <t>В соответствии с дополнительными техническими требованиями. Указано количество с учетом 27 шт. запасных прокладок из РГ</t>
  </si>
  <si>
    <t>1.3</t>
  </si>
  <si>
    <t>13.ИСУП.3921044</t>
  </si>
  <si>
    <t>320.06.12.00.002</t>
  </si>
  <si>
    <t>1.03</t>
  </si>
  <si>
    <t>В соответствии с дополнительными техническими требованиями. Указано количество с учетом 21 шт. запасных прокладок из РГ</t>
  </si>
  <si>
    <t>1.4</t>
  </si>
  <si>
    <t>13.ИСУП.3921046</t>
  </si>
  <si>
    <t>320.06.16.02.000</t>
  </si>
  <si>
    <t>1.04</t>
  </si>
  <si>
    <t>В соответствии с дополнительными техническими требованиями. Указано количество с учетом 3 шт. запасных прокладок из РГ</t>
  </si>
  <si>
    <t>1.5</t>
  </si>
  <si>
    <t>13.ИСУП.3921047</t>
  </si>
  <si>
    <t>320.06.12.03.000</t>
  </si>
  <si>
    <t>1.05</t>
  </si>
  <si>
    <t>В соответствии с дополнительными техническими требованиями. Указано количество с учетом 6 шт. запасных прокладок из РГ</t>
  </si>
  <si>
    <t>1.6</t>
  </si>
  <si>
    <t>13.ИСУП.3921048</t>
  </si>
  <si>
    <t>428.01.13.001</t>
  </si>
  <si>
    <t>1.06</t>
  </si>
  <si>
    <t>2</t>
  </si>
  <si>
    <t>13.ИСУП.3921037Д1</t>
  </si>
  <si>
    <t>Прокладки из расширенного графита для привода СУЗ ШЭМ-3, в составе:</t>
  </si>
  <si>
    <t>2.1</t>
  </si>
  <si>
    <t>13.ИСУП.3921039Д1</t>
  </si>
  <si>
    <t>2.01</t>
  </si>
  <si>
    <t>3</t>
  </si>
  <si>
    <t>13.ИСУП.3921051</t>
  </si>
  <si>
    <t>Прокладки из расширенного графита для парогенератора ПГВ-1000М, в составе:</t>
  </si>
  <si>
    <t/>
  </si>
  <si>
    <t>R3.00558.3.6.16 изм. 1</t>
  </si>
  <si>
    <t>3.1</t>
  </si>
  <si>
    <t>13.ИСУП.3921052</t>
  </si>
  <si>
    <t>320.664.001</t>
  </si>
  <si>
    <t>3.01</t>
  </si>
  <si>
    <t>В соответствии с дополнительными техническими требованиями. Используются для патрубков для осмотра и смыва отложений _x000D_
Указано количество с учетом 48 шт. запасных прокладок из РГ</t>
  </si>
  <si>
    <t>3.2</t>
  </si>
  <si>
    <t>13.ИСУП.3921053</t>
  </si>
  <si>
    <t>3.02</t>
  </si>
  <si>
    <t>В соответствии с дополнительными техническими требованиями. Используются для уплотнения люка-лаза Ду500 II контура. Указано количество с учетом 24 шт. запасных прокладок из РГ</t>
  </si>
  <si>
    <t>3.3</t>
  </si>
  <si>
    <t>13.ИСУП.3921054</t>
  </si>
  <si>
    <t>320.664.002</t>
  </si>
  <si>
    <t>3.04</t>
  </si>
  <si>
    <t>В соответствии с дополнительными техническими требованиями. Используются для уплотнения люка Ду500 I контура. Указано количество с учетом 24 шт. запасных прокладок из РГ</t>
  </si>
  <si>
    <t>3.4</t>
  </si>
  <si>
    <t>13.ИСУП.3921055</t>
  </si>
  <si>
    <t>320.664.002-01</t>
  </si>
  <si>
    <t>3.05</t>
  </si>
  <si>
    <t>3.5</t>
  </si>
  <si>
    <t>13.ИСУП.3921056</t>
  </si>
  <si>
    <t>320.664.003</t>
  </si>
  <si>
    <t>3.06</t>
  </si>
  <si>
    <t>В соответствии с дополнительными техническими требованиями. Используются для уплотнения люка Ду800 II контура. Указано количество с учетом 48 шт. запасных прокладок из РГ</t>
  </si>
  <si>
    <t>3.6</t>
  </si>
  <si>
    <t>13.ИСУП.3921057</t>
  </si>
  <si>
    <t>320.664.003-01</t>
  </si>
  <si>
    <t>3.07</t>
  </si>
  <si>
    <t>В соответствии с дополнительными техническими требованиями. Используются для уплотнения люка Ду800 II контура. Указано количество с учетом 24 шт. запасных прокладок из РГ</t>
  </si>
  <si>
    <t>3.7</t>
  </si>
  <si>
    <t>13.ИСУП.3921058</t>
  </si>
  <si>
    <t>320.664.004</t>
  </si>
  <si>
    <t>3.08</t>
  </si>
  <si>
    <t>В соответствии с дополнительными техническими требованиями. Используются для уплотнения патрубка продувки. Указано количество с учетом 32 шт. запасных прокладок из РГ</t>
  </si>
  <si>
    <t>3.8</t>
  </si>
  <si>
    <t>13.ИСУП.3921059</t>
  </si>
  <si>
    <t>320.664.005</t>
  </si>
  <si>
    <t>3.09</t>
  </si>
  <si>
    <t>3.9</t>
  </si>
  <si>
    <t>13.ИСУП.3921194</t>
  </si>
  <si>
    <t>320.664.001-01</t>
  </si>
  <si>
    <t>3.03</t>
  </si>
  <si>
    <t>Итого:</t>
  </si>
  <si>
    <t>Класс безопасности/классификационное обозначение</t>
  </si>
  <si>
    <t>Сумма НДС, руб</t>
  </si>
  <si>
    <t>Завод-изготовитель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</si>
  <si>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</si>
  <si>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</si>
  <si>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</si>
  <si>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</si>
  <si>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</si>
  <si>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 xml:space="preserve">    м.п.</t>
  </si>
  <si>
    <t>СПЕЦИФИКАЦИЯ</t>
  </si>
  <si>
    <t>Поставка прокладок из расширенного графита для сооружения энергоблока № 3 Ростовской АЭС</t>
  </si>
  <si>
    <t xml:space="preserve"> Приложение № 1 к договору _________________________________ от "___"___________20___г</t>
  </si>
  <si>
    <t>320.664.01</t>
  </si>
</sst>
</file>

<file path=xl/styles.xml><?xml version="1.0" encoding="utf-8"?>
<styleSheet xmlns="http://schemas.openxmlformats.org/spreadsheetml/2006/main">
  <numFmts count="1">
    <numFmt numFmtId="164" formatCode="dd/mm/yy;@"/>
  </numFmts>
  <fonts count="12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4"/>
      <name val="Arial Cyr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9" fillId="0" borderId="0" xfId="0" applyFont="1" applyFill="1"/>
    <xf numFmtId="0" fontId="10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0" fontId="11" fillId="0" borderId="0" xfId="0" applyFont="1" applyAlignment="1"/>
    <xf numFmtId="0" fontId="5" fillId="0" borderId="0" xfId="0" applyFont="1" applyFill="1"/>
    <xf numFmtId="2" fontId="7" fillId="0" borderId="0" xfId="0" applyNumberFormat="1" applyFont="1" applyAlignment="1"/>
    <xf numFmtId="2" fontId="7" fillId="0" borderId="0" xfId="0" applyNumberFormat="1" applyFont="1" applyAlignment="1">
      <alignment horizontal="left"/>
    </xf>
    <xf numFmtId="2" fontId="10" fillId="0" borderId="0" xfId="0" applyNumberFormat="1" applyFont="1" applyAlignment="1"/>
    <xf numFmtId="2" fontId="7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32"/>
  <sheetViews>
    <sheetView tabSelected="1" view="pageBreakPreview" zoomScale="60" zoomScaleNormal="40" workbookViewId="0">
      <selection activeCell="W22" sqref="W22"/>
    </sheetView>
  </sheetViews>
  <sheetFormatPr defaultRowHeight="15.75"/>
  <cols>
    <col min="1" max="1" width="5.28515625" style="10" customWidth="1"/>
    <col min="2" max="2" width="20.5703125" style="5" customWidth="1"/>
    <col min="3" max="3" width="11.28515625" style="5" customWidth="1"/>
    <col min="4" max="4" width="22.42578125" style="13" customWidth="1"/>
    <col min="5" max="5" width="16.28515625" style="10" customWidth="1"/>
    <col min="6" max="6" width="13.28515625" style="13" customWidth="1"/>
    <col min="7" max="7" width="9.8554687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14.85546875" style="5" customWidth="1"/>
    <col min="12" max="12" width="8.140625" style="10" customWidth="1"/>
    <col min="13" max="13" width="7.140625" style="5" customWidth="1"/>
    <col min="14" max="14" width="12.7109375" style="5" customWidth="1"/>
    <col min="15" max="15" width="8.140625" style="5" customWidth="1"/>
    <col min="16" max="16" width="9.5703125" style="5" customWidth="1"/>
    <col min="17" max="17" width="8.28515625" style="5" customWidth="1"/>
    <col min="18" max="21" width="14.5703125" style="11" customWidth="1"/>
    <col min="22" max="22" width="17.85546875" style="5" customWidth="1"/>
    <col min="23" max="23" width="10.7109375" style="12" customWidth="1"/>
    <col min="24" max="24" width="30.28515625" style="5" customWidth="1"/>
    <col min="25" max="25" width="17.140625" style="5" customWidth="1"/>
    <col min="26" max="26" width="14.5703125" style="5" customWidth="1"/>
    <col min="27" max="27" width="10.7109375" style="5" customWidth="1"/>
    <col min="28" max="30" width="9.140625" style="5"/>
    <col min="31" max="31" width="13.7109375" style="11" hidden="1" customWidth="1"/>
    <col min="32" max="32" width="13.5703125" style="11" hidden="1" customWidth="1"/>
    <col min="33" max="16384" width="9.140625" style="5"/>
  </cols>
  <sheetData>
    <row r="1" spans="1:32" s="35" customFormat="1" ht="20.25" customHeight="1">
      <c r="B1" s="49" t="s">
        <v>132</v>
      </c>
      <c r="C1" s="49"/>
      <c r="D1" s="49"/>
      <c r="E1" s="50" t="s">
        <v>133</v>
      </c>
      <c r="F1" s="51"/>
      <c r="G1" s="51"/>
      <c r="H1" s="51"/>
      <c r="I1" s="49"/>
      <c r="J1" s="51"/>
      <c r="K1" s="49"/>
      <c r="L1" s="49"/>
      <c r="M1" s="51"/>
      <c r="N1" s="51"/>
      <c r="P1" s="49"/>
      <c r="Q1" s="49"/>
      <c r="R1" s="49"/>
      <c r="S1" s="52"/>
      <c r="T1" s="49" t="s">
        <v>134</v>
      </c>
      <c r="V1" s="49"/>
      <c r="W1" s="51"/>
      <c r="X1" s="51"/>
      <c r="Y1" s="51"/>
      <c r="Z1" s="51"/>
      <c r="AA1" s="51"/>
    </row>
    <row r="2" spans="1:32" ht="151.5" customHeight="1">
      <c r="A2" s="1" t="s">
        <v>0</v>
      </c>
      <c r="B2" s="2" t="s">
        <v>1</v>
      </c>
      <c r="C2" s="2" t="s">
        <v>2</v>
      </c>
      <c r="D2" s="6" t="s">
        <v>3</v>
      </c>
      <c r="E2" s="1" t="s">
        <v>4</v>
      </c>
      <c r="F2" s="6" t="s">
        <v>5</v>
      </c>
      <c r="G2" s="1" t="s">
        <v>6</v>
      </c>
      <c r="H2" s="2" t="s">
        <v>123</v>
      </c>
      <c r="I2" s="1" t="s">
        <v>23</v>
      </c>
      <c r="J2" s="1" t="s">
        <v>10</v>
      </c>
      <c r="K2" s="1" t="s">
        <v>18</v>
      </c>
      <c r="L2" s="1" t="s">
        <v>7</v>
      </c>
      <c r="M2" s="1" t="s">
        <v>8</v>
      </c>
      <c r="N2" s="1" t="s">
        <v>11</v>
      </c>
      <c r="O2" s="1" t="s">
        <v>7</v>
      </c>
      <c r="P2" s="2" t="s">
        <v>9</v>
      </c>
      <c r="Q2" s="2" t="s">
        <v>13</v>
      </c>
      <c r="R2" s="3" t="s">
        <v>15</v>
      </c>
      <c r="S2" s="3" t="s">
        <v>16</v>
      </c>
      <c r="T2" s="3" t="s">
        <v>124</v>
      </c>
      <c r="U2" s="3" t="s">
        <v>17</v>
      </c>
      <c r="V2" s="1" t="s">
        <v>14</v>
      </c>
      <c r="W2" s="4" t="s">
        <v>22</v>
      </c>
      <c r="X2" s="1" t="s">
        <v>12</v>
      </c>
      <c r="Y2" s="1" t="s">
        <v>125</v>
      </c>
      <c r="Z2" s="1" t="s">
        <v>20</v>
      </c>
      <c r="AA2" s="1" t="s">
        <v>19</v>
      </c>
      <c r="AE2" s="3" t="s">
        <v>21</v>
      </c>
      <c r="AF2" s="3" t="s">
        <v>24</v>
      </c>
    </row>
    <row r="3" spans="1:32" s="9" customFormat="1">
      <c r="A3" s="1">
        <v>1</v>
      </c>
      <c r="B3" s="6">
        <v>2</v>
      </c>
      <c r="C3" s="1">
        <v>3</v>
      </c>
      <c r="D3" s="6">
        <v>4</v>
      </c>
      <c r="E3" s="1">
        <v>5</v>
      </c>
      <c r="F3" s="6">
        <v>6</v>
      </c>
      <c r="G3" s="6">
        <v>7</v>
      </c>
      <c r="H3" s="6">
        <v>8</v>
      </c>
      <c r="I3" s="1">
        <v>9</v>
      </c>
      <c r="J3" s="6">
        <v>10</v>
      </c>
      <c r="K3" s="6">
        <v>11</v>
      </c>
      <c r="L3" s="1">
        <v>12</v>
      </c>
      <c r="M3" s="6">
        <v>13</v>
      </c>
      <c r="N3" s="6">
        <v>14</v>
      </c>
      <c r="O3" s="1">
        <v>15</v>
      </c>
      <c r="P3" s="7">
        <v>16</v>
      </c>
      <c r="Q3" s="7">
        <v>17</v>
      </c>
      <c r="R3" s="8">
        <v>20</v>
      </c>
      <c r="S3" s="8">
        <v>21</v>
      </c>
      <c r="T3" s="8"/>
      <c r="U3" s="8">
        <v>22</v>
      </c>
      <c r="V3" s="6">
        <v>23</v>
      </c>
      <c r="W3" s="6">
        <v>25</v>
      </c>
      <c r="X3" s="6">
        <v>26</v>
      </c>
      <c r="Y3" s="6">
        <v>27</v>
      </c>
      <c r="Z3" s="6">
        <v>28</v>
      </c>
      <c r="AA3" s="6">
        <v>29</v>
      </c>
      <c r="AE3" s="8">
        <v>18</v>
      </c>
      <c r="AF3" s="8">
        <v>19</v>
      </c>
    </row>
    <row r="4" spans="1:32" ht="90.75" customHeight="1">
      <c r="A4" s="1" t="s">
        <v>25</v>
      </c>
      <c r="B4" s="15" t="s">
        <v>26</v>
      </c>
      <c r="C4" s="15" t="s">
        <v>27</v>
      </c>
      <c r="D4" s="6" t="s">
        <v>28</v>
      </c>
      <c r="E4" s="17" t="s">
        <v>29</v>
      </c>
      <c r="F4" s="16" t="s">
        <v>29</v>
      </c>
      <c r="G4" s="15" t="s">
        <v>29</v>
      </c>
      <c r="H4" s="15" t="s">
        <v>30</v>
      </c>
      <c r="I4" s="15"/>
      <c r="J4" s="15" t="s">
        <v>31</v>
      </c>
      <c r="K4" s="15" t="s">
        <v>32</v>
      </c>
      <c r="L4" s="17" t="s">
        <v>25</v>
      </c>
      <c r="M4" s="15"/>
      <c r="N4" s="15" t="s">
        <v>33</v>
      </c>
      <c r="O4" s="15">
        <v>116</v>
      </c>
      <c r="P4" s="20">
        <v>3</v>
      </c>
      <c r="Q4" s="15" t="s">
        <v>34</v>
      </c>
      <c r="R4" s="18"/>
      <c r="S4" s="18"/>
      <c r="T4" s="18"/>
      <c r="U4" s="18"/>
      <c r="V4" s="15" t="s">
        <v>35</v>
      </c>
      <c r="W4" s="19">
        <v>41789</v>
      </c>
      <c r="X4" s="15" t="s">
        <v>36</v>
      </c>
      <c r="Y4" s="15"/>
      <c r="Z4" s="15" t="s">
        <v>37</v>
      </c>
      <c r="AA4" s="15" t="s">
        <v>38</v>
      </c>
      <c r="AE4" s="18">
        <v>0</v>
      </c>
      <c r="AF4" s="18">
        <v>0</v>
      </c>
    </row>
    <row r="5" spans="1:32" ht="129.75" customHeight="1">
      <c r="A5" s="17" t="s">
        <v>39</v>
      </c>
      <c r="B5" s="15" t="s">
        <v>40</v>
      </c>
      <c r="C5" s="15" t="s">
        <v>27</v>
      </c>
      <c r="D5" s="16" t="s">
        <v>41</v>
      </c>
      <c r="E5" s="17" t="s">
        <v>42</v>
      </c>
      <c r="F5" s="16" t="s">
        <v>29</v>
      </c>
      <c r="G5" s="15" t="s">
        <v>29</v>
      </c>
      <c r="H5" s="15" t="s">
        <v>30</v>
      </c>
      <c r="I5" s="15"/>
      <c r="J5" s="15" t="s">
        <v>31</v>
      </c>
      <c r="K5" s="15" t="s">
        <v>32</v>
      </c>
      <c r="L5" s="17" t="s">
        <v>43</v>
      </c>
      <c r="M5" s="15"/>
      <c r="N5" s="15" t="s">
        <v>27</v>
      </c>
      <c r="O5" s="15"/>
      <c r="P5" s="20">
        <v>321</v>
      </c>
      <c r="Q5" s="15" t="s">
        <v>44</v>
      </c>
      <c r="R5" s="18">
        <v>0</v>
      </c>
      <c r="S5" s="18">
        <f>ROUND(P5*R5,2)</f>
        <v>0</v>
      </c>
      <c r="T5" s="18">
        <f>ROUND(S5*0.18,2)</f>
        <v>0</v>
      </c>
      <c r="U5" s="18">
        <f>ROUND(S5+T5,2)</f>
        <v>0</v>
      </c>
      <c r="V5" s="15" t="s">
        <v>35</v>
      </c>
      <c r="W5" s="19">
        <v>41789</v>
      </c>
      <c r="X5" s="15" t="s">
        <v>45</v>
      </c>
      <c r="Y5" s="15"/>
      <c r="Z5" s="15" t="s">
        <v>37</v>
      </c>
      <c r="AA5" s="15"/>
      <c r="AE5" s="18">
        <v>0</v>
      </c>
      <c r="AF5" s="18">
        <v>0</v>
      </c>
    </row>
    <row r="6" spans="1:32" ht="129.75" customHeight="1">
      <c r="A6" s="17" t="s">
        <v>46</v>
      </c>
      <c r="B6" s="15" t="s">
        <v>47</v>
      </c>
      <c r="C6" s="15" t="s">
        <v>27</v>
      </c>
      <c r="D6" s="16" t="s">
        <v>41</v>
      </c>
      <c r="E6" s="17" t="s">
        <v>48</v>
      </c>
      <c r="F6" s="16" t="s">
        <v>29</v>
      </c>
      <c r="G6" s="15" t="s">
        <v>29</v>
      </c>
      <c r="H6" s="15" t="s">
        <v>30</v>
      </c>
      <c r="I6" s="15"/>
      <c r="J6" s="15" t="s">
        <v>31</v>
      </c>
      <c r="K6" s="15" t="s">
        <v>32</v>
      </c>
      <c r="L6" s="17" t="s">
        <v>49</v>
      </c>
      <c r="M6" s="15"/>
      <c r="N6" s="15" t="s">
        <v>27</v>
      </c>
      <c r="O6" s="15"/>
      <c r="P6" s="20">
        <v>300</v>
      </c>
      <c r="Q6" s="15" t="s">
        <v>44</v>
      </c>
      <c r="R6" s="18">
        <v>0</v>
      </c>
      <c r="S6" s="18">
        <f t="shared" ref="S6:S10" si="0">ROUND(P6*R6,2)</f>
        <v>0</v>
      </c>
      <c r="T6" s="18">
        <f t="shared" ref="T6:T22" si="1">ROUND(S6*0.18,2)</f>
        <v>0</v>
      </c>
      <c r="U6" s="18">
        <f t="shared" ref="U6:U10" si="2">ROUND(S6+T6,2)</f>
        <v>0</v>
      </c>
      <c r="V6" s="15" t="s">
        <v>35</v>
      </c>
      <c r="W6" s="19">
        <v>41789</v>
      </c>
      <c r="X6" s="15" t="s">
        <v>50</v>
      </c>
      <c r="Y6" s="15"/>
      <c r="Z6" s="15" t="s">
        <v>37</v>
      </c>
      <c r="AA6" s="15"/>
      <c r="AE6" s="18">
        <v>0</v>
      </c>
      <c r="AF6" s="18">
        <v>0</v>
      </c>
    </row>
    <row r="7" spans="1:32" ht="129.75" customHeight="1">
      <c r="A7" s="17" t="s">
        <v>51</v>
      </c>
      <c r="B7" s="15" t="s">
        <v>52</v>
      </c>
      <c r="C7" s="15" t="s">
        <v>27</v>
      </c>
      <c r="D7" s="16" t="s">
        <v>41</v>
      </c>
      <c r="E7" s="17" t="s">
        <v>53</v>
      </c>
      <c r="F7" s="16" t="s">
        <v>29</v>
      </c>
      <c r="G7" s="15" t="s">
        <v>29</v>
      </c>
      <c r="H7" s="15" t="s">
        <v>30</v>
      </c>
      <c r="I7" s="15"/>
      <c r="J7" s="15" t="s">
        <v>31</v>
      </c>
      <c r="K7" s="15" t="s">
        <v>32</v>
      </c>
      <c r="L7" s="17" t="s">
        <v>54</v>
      </c>
      <c r="M7" s="15"/>
      <c r="N7" s="15" t="s">
        <v>27</v>
      </c>
      <c r="O7" s="15"/>
      <c r="P7" s="20">
        <v>213</v>
      </c>
      <c r="Q7" s="15" t="s">
        <v>44</v>
      </c>
      <c r="R7" s="18">
        <v>0</v>
      </c>
      <c r="S7" s="18">
        <f t="shared" si="0"/>
        <v>0</v>
      </c>
      <c r="T7" s="18">
        <f t="shared" si="1"/>
        <v>0</v>
      </c>
      <c r="U7" s="18">
        <f t="shared" si="2"/>
        <v>0</v>
      </c>
      <c r="V7" s="15" t="s">
        <v>35</v>
      </c>
      <c r="W7" s="19">
        <v>41789</v>
      </c>
      <c r="X7" s="15" t="s">
        <v>55</v>
      </c>
      <c r="Y7" s="15"/>
      <c r="Z7" s="15" t="s">
        <v>37</v>
      </c>
      <c r="AA7" s="15"/>
      <c r="AE7" s="18">
        <v>0</v>
      </c>
      <c r="AF7" s="18">
        <v>0</v>
      </c>
    </row>
    <row r="8" spans="1:32" ht="129.75" customHeight="1">
      <c r="A8" s="17" t="s">
        <v>56</v>
      </c>
      <c r="B8" s="15" t="s">
        <v>57</v>
      </c>
      <c r="C8" s="15" t="s">
        <v>27</v>
      </c>
      <c r="D8" s="16" t="s">
        <v>41</v>
      </c>
      <c r="E8" s="17" t="s">
        <v>58</v>
      </c>
      <c r="F8" s="16" t="s">
        <v>29</v>
      </c>
      <c r="G8" s="15" t="s">
        <v>29</v>
      </c>
      <c r="H8" s="15" t="s">
        <v>30</v>
      </c>
      <c r="I8" s="15"/>
      <c r="J8" s="15" t="s">
        <v>31</v>
      </c>
      <c r="K8" s="15" t="s">
        <v>32</v>
      </c>
      <c r="L8" s="17" t="s">
        <v>59</v>
      </c>
      <c r="M8" s="15"/>
      <c r="N8" s="15" t="s">
        <v>27</v>
      </c>
      <c r="O8" s="15"/>
      <c r="P8" s="20">
        <v>9</v>
      </c>
      <c r="Q8" s="15" t="s">
        <v>44</v>
      </c>
      <c r="R8" s="18">
        <v>0</v>
      </c>
      <c r="S8" s="18">
        <f t="shared" si="0"/>
        <v>0</v>
      </c>
      <c r="T8" s="18">
        <f t="shared" si="1"/>
        <v>0</v>
      </c>
      <c r="U8" s="18">
        <f t="shared" si="2"/>
        <v>0</v>
      </c>
      <c r="V8" s="15" t="s">
        <v>35</v>
      </c>
      <c r="W8" s="19">
        <v>41789</v>
      </c>
      <c r="X8" s="15" t="s">
        <v>60</v>
      </c>
      <c r="Y8" s="15"/>
      <c r="Z8" s="15" t="s">
        <v>37</v>
      </c>
      <c r="AA8" s="15"/>
      <c r="AE8" s="18">
        <v>0</v>
      </c>
      <c r="AF8" s="18">
        <v>0</v>
      </c>
    </row>
    <row r="9" spans="1:32" ht="129.75" customHeight="1">
      <c r="A9" s="17" t="s">
        <v>61</v>
      </c>
      <c r="B9" s="15" t="s">
        <v>62</v>
      </c>
      <c r="C9" s="15" t="s">
        <v>27</v>
      </c>
      <c r="D9" s="16" t="s">
        <v>41</v>
      </c>
      <c r="E9" s="17" t="s">
        <v>63</v>
      </c>
      <c r="F9" s="16" t="s">
        <v>29</v>
      </c>
      <c r="G9" s="15" t="s">
        <v>29</v>
      </c>
      <c r="H9" s="15" t="s">
        <v>30</v>
      </c>
      <c r="I9" s="15"/>
      <c r="J9" s="15" t="s">
        <v>31</v>
      </c>
      <c r="K9" s="15" t="s">
        <v>32</v>
      </c>
      <c r="L9" s="17" t="s">
        <v>64</v>
      </c>
      <c r="M9" s="15"/>
      <c r="N9" s="15" t="s">
        <v>27</v>
      </c>
      <c r="O9" s="15"/>
      <c r="P9" s="20">
        <v>48</v>
      </c>
      <c r="Q9" s="15" t="s">
        <v>44</v>
      </c>
      <c r="R9" s="18">
        <v>0</v>
      </c>
      <c r="S9" s="18">
        <f t="shared" si="0"/>
        <v>0</v>
      </c>
      <c r="T9" s="18">
        <f t="shared" si="1"/>
        <v>0</v>
      </c>
      <c r="U9" s="18">
        <f t="shared" si="2"/>
        <v>0</v>
      </c>
      <c r="V9" s="15" t="s">
        <v>35</v>
      </c>
      <c r="W9" s="19">
        <v>41789</v>
      </c>
      <c r="X9" s="15" t="s">
        <v>65</v>
      </c>
      <c r="Y9" s="15"/>
      <c r="Z9" s="15" t="s">
        <v>37</v>
      </c>
      <c r="AA9" s="15"/>
      <c r="AE9" s="18">
        <v>0</v>
      </c>
      <c r="AF9" s="18">
        <v>0</v>
      </c>
    </row>
    <row r="10" spans="1:32" ht="129.75" customHeight="1">
      <c r="A10" s="17" t="s">
        <v>66</v>
      </c>
      <c r="B10" s="15" t="s">
        <v>67</v>
      </c>
      <c r="C10" s="15" t="s">
        <v>27</v>
      </c>
      <c r="D10" s="16" t="s">
        <v>41</v>
      </c>
      <c r="E10" s="17" t="s">
        <v>68</v>
      </c>
      <c r="F10" s="16" t="s">
        <v>29</v>
      </c>
      <c r="G10" s="15" t="s">
        <v>29</v>
      </c>
      <c r="H10" s="15" t="s">
        <v>30</v>
      </c>
      <c r="I10" s="15"/>
      <c r="J10" s="15" t="s">
        <v>31</v>
      </c>
      <c r="K10" s="15" t="s">
        <v>32</v>
      </c>
      <c r="L10" s="17" t="s">
        <v>69</v>
      </c>
      <c r="M10" s="15"/>
      <c r="N10" s="15" t="s">
        <v>27</v>
      </c>
      <c r="O10" s="15"/>
      <c r="P10" s="20">
        <v>21</v>
      </c>
      <c r="Q10" s="15" t="s">
        <v>44</v>
      </c>
      <c r="R10" s="18">
        <v>0</v>
      </c>
      <c r="S10" s="18">
        <f t="shared" si="0"/>
        <v>0</v>
      </c>
      <c r="T10" s="18">
        <f t="shared" si="1"/>
        <v>0</v>
      </c>
      <c r="U10" s="18">
        <f t="shared" si="2"/>
        <v>0</v>
      </c>
      <c r="V10" s="15" t="s">
        <v>35</v>
      </c>
      <c r="W10" s="19">
        <v>41789</v>
      </c>
      <c r="X10" s="15" t="s">
        <v>60</v>
      </c>
      <c r="Y10" s="15"/>
      <c r="Z10" s="15" t="s">
        <v>37</v>
      </c>
      <c r="AA10" s="15"/>
      <c r="AE10" s="18">
        <v>0</v>
      </c>
      <c r="AF10" s="18">
        <v>0</v>
      </c>
    </row>
    <row r="11" spans="1:32" ht="106.5" customHeight="1">
      <c r="A11" s="1" t="s">
        <v>70</v>
      </c>
      <c r="B11" s="15" t="s">
        <v>71</v>
      </c>
      <c r="C11" s="15" t="s">
        <v>27</v>
      </c>
      <c r="D11" s="6" t="s">
        <v>72</v>
      </c>
      <c r="E11" s="17" t="s">
        <v>29</v>
      </c>
      <c r="F11" s="16" t="s">
        <v>29</v>
      </c>
      <c r="G11" s="15" t="s">
        <v>29</v>
      </c>
      <c r="H11" s="15" t="s">
        <v>30</v>
      </c>
      <c r="I11" s="15"/>
      <c r="J11" s="15" t="s">
        <v>31</v>
      </c>
      <c r="K11" s="15" t="s">
        <v>32</v>
      </c>
      <c r="L11" s="17" t="s">
        <v>70</v>
      </c>
      <c r="M11" s="15"/>
      <c r="N11" s="15" t="s">
        <v>33</v>
      </c>
      <c r="O11" s="15">
        <v>116</v>
      </c>
      <c r="P11" s="20">
        <v>1</v>
      </c>
      <c r="Q11" s="15" t="s">
        <v>34</v>
      </c>
      <c r="R11" s="18"/>
      <c r="S11" s="18"/>
      <c r="T11" s="18"/>
      <c r="U11" s="18"/>
      <c r="V11" s="15" t="s">
        <v>35</v>
      </c>
      <c r="W11" s="19">
        <v>41789</v>
      </c>
      <c r="X11" s="15" t="s">
        <v>36</v>
      </c>
      <c r="Y11" s="15"/>
      <c r="Z11" s="15" t="s">
        <v>37</v>
      </c>
      <c r="AA11" s="15" t="s">
        <v>38</v>
      </c>
      <c r="AE11" s="18">
        <v>0</v>
      </c>
      <c r="AF11" s="18">
        <v>0</v>
      </c>
    </row>
    <row r="12" spans="1:32" ht="129.75" customHeight="1">
      <c r="A12" s="17" t="s">
        <v>73</v>
      </c>
      <c r="B12" s="15" t="s">
        <v>74</v>
      </c>
      <c r="C12" s="15" t="s">
        <v>27</v>
      </c>
      <c r="D12" s="16" t="s">
        <v>41</v>
      </c>
      <c r="E12" s="17" t="s">
        <v>42</v>
      </c>
      <c r="F12" s="16" t="s">
        <v>29</v>
      </c>
      <c r="G12" s="15" t="s">
        <v>29</v>
      </c>
      <c r="H12" s="15" t="s">
        <v>30</v>
      </c>
      <c r="I12" s="15"/>
      <c r="J12" s="15" t="s">
        <v>31</v>
      </c>
      <c r="K12" s="15" t="s">
        <v>32</v>
      </c>
      <c r="L12" s="17" t="s">
        <v>75</v>
      </c>
      <c r="M12" s="15"/>
      <c r="N12" s="15" t="s">
        <v>27</v>
      </c>
      <c r="O12" s="15"/>
      <c r="P12" s="20">
        <v>130</v>
      </c>
      <c r="Q12" s="15" t="s">
        <v>44</v>
      </c>
      <c r="R12" s="18">
        <v>0</v>
      </c>
      <c r="S12" s="18">
        <f t="shared" ref="S12" si="3">ROUND(P12*R12,2)</f>
        <v>0</v>
      </c>
      <c r="T12" s="18">
        <f t="shared" si="1"/>
        <v>0</v>
      </c>
      <c r="U12" s="18">
        <f t="shared" ref="U12" si="4">ROUND(S12+T12,2)</f>
        <v>0</v>
      </c>
      <c r="V12" s="15" t="s">
        <v>35</v>
      </c>
      <c r="W12" s="19">
        <v>41789</v>
      </c>
      <c r="X12" s="15" t="s">
        <v>36</v>
      </c>
      <c r="Y12" s="15"/>
      <c r="Z12" s="15" t="s">
        <v>37</v>
      </c>
      <c r="AA12" s="15"/>
      <c r="AE12" s="18">
        <v>0</v>
      </c>
      <c r="AF12" s="18">
        <v>0</v>
      </c>
    </row>
    <row r="13" spans="1:32" ht="106.5" customHeight="1">
      <c r="A13" s="1" t="s">
        <v>76</v>
      </c>
      <c r="B13" s="15" t="s">
        <v>77</v>
      </c>
      <c r="C13" s="15" t="s">
        <v>27</v>
      </c>
      <c r="D13" s="6" t="s">
        <v>78</v>
      </c>
      <c r="E13" s="17" t="s">
        <v>79</v>
      </c>
      <c r="F13" s="16" t="s">
        <v>29</v>
      </c>
      <c r="G13" s="15" t="s">
        <v>29</v>
      </c>
      <c r="H13" s="15" t="s">
        <v>30</v>
      </c>
      <c r="I13" s="15"/>
      <c r="J13" s="15" t="s">
        <v>31</v>
      </c>
      <c r="K13" s="15" t="s">
        <v>32</v>
      </c>
      <c r="L13" s="17" t="s">
        <v>76</v>
      </c>
      <c r="M13" s="15"/>
      <c r="N13" s="15" t="s">
        <v>80</v>
      </c>
      <c r="O13" s="15">
        <v>38</v>
      </c>
      <c r="P13" s="20">
        <v>2</v>
      </c>
      <c r="Q13" s="15" t="s">
        <v>34</v>
      </c>
      <c r="R13" s="18"/>
      <c r="S13" s="18"/>
      <c r="T13" s="18"/>
      <c r="U13" s="18"/>
      <c r="V13" s="15" t="s">
        <v>35</v>
      </c>
      <c r="W13" s="19">
        <v>41789</v>
      </c>
      <c r="X13" s="15" t="s">
        <v>36</v>
      </c>
      <c r="Y13" s="15"/>
      <c r="Z13" s="15" t="s">
        <v>37</v>
      </c>
      <c r="AA13" s="15" t="s">
        <v>38</v>
      </c>
      <c r="AE13" s="18">
        <v>0</v>
      </c>
      <c r="AF13" s="18">
        <v>0</v>
      </c>
    </row>
    <row r="14" spans="1:32" ht="168" customHeight="1">
      <c r="A14" s="17" t="s">
        <v>81</v>
      </c>
      <c r="B14" s="15" t="s">
        <v>82</v>
      </c>
      <c r="C14" s="15" t="s">
        <v>27</v>
      </c>
      <c r="D14" s="16" t="s">
        <v>41</v>
      </c>
      <c r="E14" s="17" t="s">
        <v>135</v>
      </c>
      <c r="F14" s="16" t="s">
        <v>29</v>
      </c>
      <c r="G14" s="15" t="s">
        <v>29</v>
      </c>
      <c r="H14" s="15" t="s">
        <v>30</v>
      </c>
      <c r="I14" s="15"/>
      <c r="J14" s="15" t="s">
        <v>31</v>
      </c>
      <c r="K14" s="15" t="s">
        <v>32</v>
      </c>
      <c r="L14" s="17" t="s">
        <v>84</v>
      </c>
      <c r="M14" s="15"/>
      <c r="N14" s="15" t="s">
        <v>27</v>
      </c>
      <c r="O14" s="15"/>
      <c r="P14" s="20">
        <v>80</v>
      </c>
      <c r="Q14" s="15" t="s">
        <v>44</v>
      </c>
      <c r="R14" s="18">
        <v>0</v>
      </c>
      <c r="S14" s="18">
        <f t="shared" ref="S14" si="5">ROUND(P14*R14,2)</f>
        <v>0</v>
      </c>
      <c r="T14" s="18">
        <f t="shared" si="1"/>
        <v>0</v>
      </c>
      <c r="U14" s="18">
        <f t="shared" ref="U14" si="6">ROUND(S14+T14,2)</f>
        <v>0</v>
      </c>
      <c r="V14" s="15" t="s">
        <v>35</v>
      </c>
      <c r="W14" s="19">
        <v>41789</v>
      </c>
      <c r="X14" s="15" t="s">
        <v>85</v>
      </c>
      <c r="Y14" s="15"/>
      <c r="Z14" s="15" t="s">
        <v>37</v>
      </c>
      <c r="AA14" s="15"/>
      <c r="AE14" s="18">
        <v>0</v>
      </c>
      <c r="AF14" s="18">
        <v>0</v>
      </c>
    </row>
    <row r="15" spans="1:32" ht="168" customHeight="1">
      <c r="A15" s="17" t="s">
        <v>86</v>
      </c>
      <c r="B15" s="15" t="s">
        <v>87</v>
      </c>
      <c r="C15" s="15" t="s">
        <v>27</v>
      </c>
      <c r="D15" s="16" t="s">
        <v>41</v>
      </c>
      <c r="E15" s="17" t="s">
        <v>83</v>
      </c>
      <c r="F15" s="16" t="s">
        <v>29</v>
      </c>
      <c r="G15" s="15" t="s">
        <v>29</v>
      </c>
      <c r="H15" s="15" t="s">
        <v>30</v>
      </c>
      <c r="I15" s="15"/>
      <c r="J15" s="15" t="s">
        <v>31</v>
      </c>
      <c r="K15" s="15" t="s">
        <v>32</v>
      </c>
      <c r="L15" s="17" t="s">
        <v>88</v>
      </c>
      <c r="M15" s="15"/>
      <c r="N15" s="15" t="s">
        <v>27</v>
      </c>
      <c r="O15" s="15"/>
      <c r="P15" s="20">
        <v>40</v>
      </c>
      <c r="Q15" s="15" t="s">
        <v>44</v>
      </c>
      <c r="R15" s="18">
        <v>0</v>
      </c>
      <c r="S15" s="18">
        <f t="shared" ref="S15:S22" si="7">ROUND(P15*R15,2)</f>
        <v>0</v>
      </c>
      <c r="T15" s="18">
        <f t="shared" si="1"/>
        <v>0</v>
      </c>
      <c r="U15" s="18">
        <f t="shared" ref="U15:U22" si="8">ROUND(S15+T15,2)</f>
        <v>0</v>
      </c>
      <c r="V15" s="15" t="s">
        <v>35</v>
      </c>
      <c r="W15" s="19">
        <v>41789</v>
      </c>
      <c r="X15" s="15" t="s">
        <v>89</v>
      </c>
      <c r="Y15" s="15"/>
      <c r="Z15" s="15" t="s">
        <v>37</v>
      </c>
      <c r="AA15" s="15"/>
      <c r="AE15" s="18">
        <v>0</v>
      </c>
      <c r="AF15" s="18">
        <v>0</v>
      </c>
    </row>
    <row r="16" spans="1:32" ht="168" customHeight="1">
      <c r="A16" s="17" t="s">
        <v>90</v>
      </c>
      <c r="B16" s="15" t="s">
        <v>91</v>
      </c>
      <c r="C16" s="15" t="s">
        <v>27</v>
      </c>
      <c r="D16" s="16" t="s">
        <v>41</v>
      </c>
      <c r="E16" s="17" t="s">
        <v>92</v>
      </c>
      <c r="F16" s="16" t="s">
        <v>29</v>
      </c>
      <c r="G16" s="15" t="s">
        <v>29</v>
      </c>
      <c r="H16" s="15" t="s">
        <v>30</v>
      </c>
      <c r="I16" s="15"/>
      <c r="J16" s="15" t="s">
        <v>31</v>
      </c>
      <c r="K16" s="15" t="s">
        <v>32</v>
      </c>
      <c r="L16" s="17" t="s">
        <v>93</v>
      </c>
      <c r="M16" s="15"/>
      <c r="N16" s="15" t="s">
        <v>27</v>
      </c>
      <c r="O16" s="15"/>
      <c r="P16" s="20">
        <v>40</v>
      </c>
      <c r="Q16" s="15" t="s">
        <v>44</v>
      </c>
      <c r="R16" s="18">
        <v>0</v>
      </c>
      <c r="S16" s="18">
        <f t="shared" si="7"/>
        <v>0</v>
      </c>
      <c r="T16" s="18">
        <f t="shared" si="1"/>
        <v>0</v>
      </c>
      <c r="U16" s="18">
        <f t="shared" si="8"/>
        <v>0</v>
      </c>
      <c r="V16" s="15" t="s">
        <v>35</v>
      </c>
      <c r="W16" s="19">
        <v>41789</v>
      </c>
      <c r="X16" s="15" t="s">
        <v>94</v>
      </c>
      <c r="Y16" s="15"/>
      <c r="Z16" s="15" t="s">
        <v>37</v>
      </c>
      <c r="AA16" s="15"/>
      <c r="AE16" s="18">
        <v>0</v>
      </c>
      <c r="AF16" s="18">
        <v>0</v>
      </c>
    </row>
    <row r="17" spans="1:256" ht="168" customHeight="1">
      <c r="A17" s="17" t="s">
        <v>95</v>
      </c>
      <c r="B17" s="15" t="s">
        <v>96</v>
      </c>
      <c r="C17" s="15" t="s">
        <v>27</v>
      </c>
      <c r="D17" s="16" t="s">
        <v>41</v>
      </c>
      <c r="E17" s="17" t="s">
        <v>97</v>
      </c>
      <c r="F17" s="16" t="s">
        <v>29</v>
      </c>
      <c r="G17" s="15" t="s">
        <v>29</v>
      </c>
      <c r="H17" s="15" t="s">
        <v>30</v>
      </c>
      <c r="I17" s="15"/>
      <c r="J17" s="15" t="s">
        <v>31</v>
      </c>
      <c r="K17" s="15" t="s">
        <v>32</v>
      </c>
      <c r="L17" s="17" t="s">
        <v>98</v>
      </c>
      <c r="M17" s="15"/>
      <c r="N17" s="15" t="s">
        <v>27</v>
      </c>
      <c r="O17" s="15"/>
      <c r="P17" s="20">
        <v>40</v>
      </c>
      <c r="Q17" s="15" t="s">
        <v>44</v>
      </c>
      <c r="R17" s="18">
        <v>0</v>
      </c>
      <c r="S17" s="18">
        <f t="shared" si="7"/>
        <v>0</v>
      </c>
      <c r="T17" s="18">
        <f t="shared" si="1"/>
        <v>0</v>
      </c>
      <c r="U17" s="18">
        <f t="shared" si="8"/>
        <v>0</v>
      </c>
      <c r="V17" s="15" t="s">
        <v>35</v>
      </c>
      <c r="W17" s="19">
        <v>41789</v>
      </c>
      <c r="X17" s="15" t="s">
        <v>94</v>
      </c>
      <c r="Y17" s="15"/>
      <c r="Z17" s="15" t="s">
        <v>37</v>
      </c>
      <c r="AA17" s="15"/>
      <c r="AE17" s="18">
        <v>0</v>
      </c>
      <c r="AF17" s="18">
        <v>0</v>
      </c>
    </row>
    <row r="18" spans="1:256" ht="168" customHeight="1">
      <c r="A18" s="17" t="s">
        <v>99</v>
      </c>
      <c r="B18" s="15" t="s">
        <v>100</v>
      </c>
      <c r="C18" s="15" t="s">
        <v>27</v>
      </c>
      <c r="D18" s="16" t="s">
        <v>41</v>
      </c>
      <c r="E18" s="17" t="s">
        <v>101</v>
      </c>
      <c r="F18" s="16" t="s">
        <v>29</v>
      </c>
      <c r="G18" s="15" t="s">
        <v>29</v>
      </c>
      <c r="H18" s="15" t="s">
        <v>30</v>
      </c>
      <c r="I18" s="15"/>
      <c r="J18" s="15" t="s">
        <v>31</v>
      </c>
      <c r="K18" s="15" t="s">
        <v>32</v>
      </c>
      <c r="L18" s="17" t="s">
        <v>102</v>
      </c>
      <c r="M18" s="15"/>
      <c r="N18" s="15" t="s">
        <v>27</v>
      </c>
      <c r="O18" s="15"/>
      <c r="P18" s="20">
        <v>64</v>
      </c>
      <c r="Q18" s="15" t="s">
        <v>44</v>
      </c>
      <c r="R18" s="18">
        <v>0</v>
      </c>
      <c r="S18" s="18">
        <f t="shared" si="7"/>
        <v>0</v>
      </c>
      <c r="T18" s="18">
        <f t="shared" si="1"/>
        <v>0</v>
      </c>
      <c r="U18" s="18">
        <f t="shared" si="8"/>
        <v>0</v>
      </c>
      <c r="V18" s="15" t="s">
        <v>35</v>
      </c>
      <c r="W18" s="19">
        <v>41789</v>
      </c>
      <c r="X18" s="15" t="s">
        <v>103</v>
      </c>
      <c r="Y18" s="15"/>
      <c r="Z18" s="15" t="s">
        <v>37</v>
      </c>
      <c r="AA18" s="15"/>
      <c r="AE18" s="18">
        <v>0</v>
      </c>
      <c r="AF18" s="18">
        <v>0</v>
      </c>
    </row>
    <row r="19" spans="1:256" ht="168" customHeight="1">
      <c r="A19" s="17" t="s">
        <v>104</v>
      </c>
      <c r="B19" s="15" t="s">
        <v>105</v>
      </c>
      <c r="C19" s="15" t="s">
        <v>27</v>
      </c>
      <c r="D19" s="16" t="s">
        <v>41</v>
      </c>
      <c r="E19" s="17" t="s">
        <v>106</v>
      </c>
      <c r="F19" s="16" t="s">
        <v>29</v>
      </c>
      <c r="G19" s="15" t="s">
        <v>29</v>
      </c>
      <c r="H19" s="15" t="s">
        <v>30</v>
      </c>
      <c r="I19" s="15"/>
      <c r="J19" s="15" t="s">
        <v>31</v>
      </c>
      <c r="K19" s="15" t="s">
        <v>32</v>
      </c>
      <c r="L19" s="17" t="s">
        <v>107</v>
      </c>
      <c r="M19" s="15"/>
      <c r="N19" s="15" t="s">
        <v>27</v>
      </c>
      <c r="O19" s="15"/>
      <c r="P19" s="20">
        <v>40</v>
      </c>
      <c r="Q19" s="15" t="s">
        <v>44</v>
      </c>
      <c r="R19" s="18">
        <v>0</v>
      </c>
      <c r="S19" s="18">
        <f t="shared" si="7"/>
        <v>0</v>
      </c>
      <c r="T19" s="18">
        <f t="shared" si="1"/>
        <v>0</v>
      </c>
      <c r="U19" s="18">
        <f t="shared" si="8"/>
        <v>0</v>
      </c>
      <c r="V19" s="15" t="s">
        <v>35</v>
      </c>
      <c r="W19" s="19">
        <v>41789</v>
      </c>
      <c r="X19" s="15" t="s">
        <v>108</v>
      </c>
      <c r="Y19" s="15"/>
      <c r="Z19" s="15" t="s">
        <v>37</v>
      </c>
      <c r="AA19" s="15"/>
      <c r="AE19" s="18">
        <v>0</v>
      </c>
      <c r="AF19" s="18">
        <v>0</v>
      </c>
    </row>
    <row r="20" spans="1:256" ht="168" customHeight="1">
      <c r="A20" s="17" t="s">
        <v>109</v>
      </c>
      <c r="B20" s="15" t="s">
        <v>110</v>
      </c>
      <c r="C20" s="15" t="s">
        <v>27</v>
      </c>
      <c r="D20" s="16" t="s">
        <v>41</v>
      </c>
      <c r="E20" s="17" t="s">
        <v>111</v>
      </c>
      <c r="F20" s="16" t="s">
        <v>29</v>
      </c>
      <c r="G20" s="15" t="s">
        <v>29</v>
      </c>
      <c r="H20" s="15" t="s">
        <v>30</v>
      </c>
      <c r="I20" s="15"/>
      <c r="J20" s="15" t="s">
        <v>31</v>
      </c>
      <c r="K20" s="15" t="s">
        <v>32</v>
      </c>
      <c r="L20" s="17" t="s">
        <v>112</v>
      </c>
      <c r="M20" s="15"/>
      <c r="N20" s="15" t="s">
        <v>27</v>
      </c>
      <c r="O20" s="15"/>
      <c r="P20" s="20">
        <v>64</v>
      </c>
      <c r="Q20" s="15" t="s">
        <v>44</v>
      </c>
      <c r="R20" s="18">
        <v>0</v>
      </c>
      <c r="S20" s="18">
        <f t="shared" si="7"/>
        <v>0</v>
      </c>
      <c r="T20" s="18">
        <f t="shared" si="1"/>
        <v>0</v>
      </c>
      <c r="U20" s="18">
        <f t="shared" si="8"/>
        <v>0</v>
      </c>
      <c r="V20" s="15" t="s">
        <v>35</v>
      </c>
      <c r="W20" s="19">
        <v>41789</v>
      </c>
      <c r="X20" s="15" t="s">
        <v>113</v>
      </c>
      <c r="Y20" s="15"/>
      <c r="Z20" s="15" t="s">
        <v>37</v>
      </c>
      <c r="AA20" s="15"/>
      <c r="AE20" s="18">
        <v>0</v>
      </c>
      <c r="AF20" s="18">
        <v>0</v>
      </c>
    </row>
    <row r="21" spans="1:256" ht="168" customHeight="1">
      <c r="A21" s="17" t="s">
        <v>114</v>
      </c>
      <c r="B21" s="15" t="s">
        <v>115</v>
      </c>
      <c r="C21" s="15" t="s">
        <v>27</v>
      </c>
      <c r="D21" s="16" t="s">
        <v>41</v>
      </c>
      <c r="E21" s="17" t="s">
        <v>116</v>
      </c>
      <c r="F21" s="16" t="s">
        <v>29</v>
      </c>
      <c r="G21" s="15" t="s">
        <v>29</v>
      </c>
      <c r="H21" s="15" t="s">
        <v>30</v>
      </c>
      <c r="I21" s="15"/>
      <c r="J21" s="15" t="s">
        <v>31</v>
      </c>
      <c r="K21" s="15" t="s">
        <v>32</v>
      </c>
      <c r="L21" s="17" t="s">
        <v>117</v>
      </c>
      <c r="M21" s="15"/>
      <c r="N21" s="15" t="s">
        <v>27</v>
      </c>
      <c r="O21" s="15"/>
      <c r="P21" s="20">
        <v>48</v>
      </c>
      <c r="Q21" s="15" t="s">
        <v>44</v>
      </c>
      <c r="R21" s="18">
        <v>0</v>
      </c>
      <c r="S21" s="18">
        <f t="shared" si="7"/>
        <v>0</v>
      </c>
      <c r="T21" s="18">
        <f t="shared" si="1"/>
        <v>0</v>
      </c>
      <c r="U21" s="18">
        <f t="shared" si="8"/>
        <v>0</v>
      </c>
      <c r="V21" s="15" t="s">
        <v>35</v>
      </c>
      <c r="W21" s="19">
        <v>41789</v>
      </c>
      <c r="X21" s="15" t="s">
        <v>113</v>
      </c>
      <c r="Y21" s="15"/>
      <c r="Z21" s="15" t="s">
        <v>37</v>
      </c>
      <c r="AA21" s="15"/>
      <c r="AE21" s="18">
        <v>0</v>
      </c>
      <c r="AF21" s="18">
        <v>0</v>
      </c>
    </row>
    <row r="22" spans="1:256" ht="168" customHeight="1">
      <c r="A22" s="17" t="s">
        <v>118</v>
      </c>
      <c r="B22" s="15" t="s">
        <v>119</v>
      </c>
      <c r="C22" s="15" t="s">
        <v>27</v>
      </c>
      <c r="D22" s="16" t="s">
        <v>41</v>
      </c>
      <c r="E22" s="17" t="s">
        <v>120</v>
      </c>
      <c r="F22" s="16" t="s">
        <v>29</v>
      </c>
      <c r="G22" s="15" t="s">
        <v>29</v>
      </c>
      <c r="H22" s="15" t="s">
        <v>30</v>
      </c>
      <c r="I22" s="15"/>
      <c r="J22" s="15" t="s">
        <v>31</v>
      </c>
      <c r="K22" s="15" t="s">
        <v>32</v>
      </c>
      <c r="L22" s="17" t="s">
        <v>121</v>
      </c>
      <c r="M22" s="15"/>
      <c r="N22" s="15" t="s">
        <v>27</v>
      </c>
      <c r="O22" s="15"/>
      <c r="P22" s="20">
        <v>40</v>
      </c>
      <c r="Q22" s="15" t="s">
        <v>44</v>
      </c>
      <c r="R22" s="18">
        <v>0</v>
      </c>
      <c r="S22" s="18">
        <f t="shared" si="7"/>
        <v>0</v>
      </c>
      <c r="T22" s="18">
        <f t="shared" si="1"/>
        <v>0</v>
      </c>
      <c r="U22" s="18">
        <f t="shared" si="8"/>
        <v>0</v>
      </c>
      <c r="V22" s="15" t="s">
        <v>35</v>
      </c>
      <c r="W22" s="19">
        <v>41789</v>
      </c>
      <c r="X22" s="15" t="s">
        <v>89</v>
      </c>
      <c r="Y22" s="15"/>
      <c r="Z22" s="15" t="s">
        <v>37</v>
      </c>
      <c r="AA22" s="15"/>
      <c r="AE22" s="18">
        <v>0</v>
      </c>
      <c r="AF22" s="18">
        <v>0</v>
      </c>
    </row>
    <row r="23" spans="1:256">
      <c r="A23" s="17"/>
      <c r="B23" s="15"/>
      <c r="C23" s="15"/>
      <c r="D23" s="16"/>
      <c r="E23" s="17"/>
      <c r="F23" s="16"/>
      <c r="G23" s="15"/>
      <c r="H23" s="15"/>
      <c r="I23" s="15"/>
      <c r="J23" s="15"/>
      <c r="K23" s="15"/>
      <c r="L23" s="17"/>
      <c r="M23" s="15"/>
      <c r="N23" s="15" t="s">
        <v>122</v>
      </c>
      <c r="O23" s="15"/>
      <c r="P23" s="20">
        <v>6</v>
      </c>
      <c r="Q23" s="15"/>
      <c r="R23" s="18"/>
      <c r="S23" s="18">
        <f>SUM(S5:S10,S12,S14:S22)</f>
        <v>0</v>
      </c>
      <c r="T23" s="18">
        <f t="shared" ref="T23:U23" si="9">SUM(T5:T10,T12,T14:T22)</f>
        <v>0</v>
      </c>
      <c r="U23" s="18">
        <f t="shared" si="9"/>
        <v>0</v>
      </c>
      <c r="V23" s="15"/>
      <c r="W23" s="19"/>
      <c r="X23" s="15"/>
      <c r="Y23" s="15"/>
      <c r="Z23" s="15"/>
      <c r="AA23" s="15"/>
      <c r="AE23" s="21">
        <v>0</v>
      </c>
      <c r="AF23" s="18">
        <v>0</v>
      </c>
    </row>
    <row r="24" spans="1:256">
      <c r="A24" s="17"/>
      <c r="B24" s="15"/>
      <c r="C24" s="15"/>
      <c r="D24" s="16"/>
      <c r="E24" s="17"/>
      <c r="F24" s="16"/>
      <c r="G24" s="15"/>
      <c r="H24" s="15"/>
      <c r="I24" s="15"/>
      <c r="J24" s="15"/>
      <c r="K24" s="15"/>
      <c r="L24" s="17"/>
      <c r="M24" s="15"/>
      <c r="N24" s="15"/>
      <c r="O24" s="15"/>
      <c r="P24" s="15"/>
      <c r="Q24" s="15"/>
      <c r="R24" s="18"/>
      <c r="S24" s="18"/>
      <c r="T24" s="18"/>
      <c r="U24" s="18"/>
      <c r="V24" s="15"/>
      <c r="W24" s="19"/>
      <c r="X24" s="15"/>
      <c r="Y24" s="15"/>
      <c r="Z24" s="15"/>
      <c r="AA24" s="15"/>
    </row>
    <row r="26" spans="1:256">
      <c r="B26" s="14"/>
    </row>
    <row r="27" spans="1:256" s="24" customFormat="1" ht="60" customHeight="1">
      <c r="A27" s="22"/>
      <c r="B27" s="23"/>
      <c r="C27" s="23"/>
      <c r="D27" s="23"/>
      <c r="E27" s="23"/>
      <c r="F27" s="23"/>
      <c r="G27" s="23"/>
      <c r="H27" s="23"/>
      <c r="I27" s="23"/>
      <c r="J27" s="23"/>
      <c r="K27" s="22"/>
      <c r="M27" s="53" t="s">
        <v>126</v>
      </c>
      <c r="N27" s="53"/>
      <c r="O27" s="53"/>
      <c r="P27" s="25"/>
      <c r="Q27" s="22"/>
      <c r="R27" s="26"/>
      <c r="S27" s="26"/>
      <c r="T27" s="26"/>
      <c r="U27" s="26"/>
      <c r="V27" s="23"/>
      <c r="W27" s="27"/>
      <c r="X27" s="23"/>
      <c r="Y27" s="23"/>
      <c r="Z27" s="23"/>
      <c r="AA27" s="22"/>
      <c r="AB27" s="28"/>
      <c r="AC27" s="29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</row>
    <row r="28" spans="1:256" s="24" customFormat="1" ht="60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M28" s="30"/>
      <c r="N28" s="30"/>
      <c r="O28" s="30"/>
      <c r="P28" s="32"/>
      <c r="Q28" s="30"/>
      <c r="R28" s="33"/>
      <c r="S28" s="33"/>
      <c r="T28" s="33"/>
      <c r="U28" s="33"/>
      <c r="V28" s="33"/>
      <c r="W28" s="31"/>
      <c r="X28" s="31"/>
      <c r="Y28" s="31"/>
      <c r="Z28" s="31"/>
      <c r="AA28" s="31"/>
      <c r="AB28" s="34"/>
    </row>
    <row r="29" spans="1:256" s="24" customFormat="1" ht="18.75">
      <c r="A29" s="35"/>
      <c r="B29" s="36"/>
      <c r="C29" s="37" t="s">
        <v>127</v>
      </c>
      <c r="E29" s="38"/>
      <c r="F29" s="38"/>
      <c r="G29" s="39"/>
      <c r="H29" s="39"/>
      <c r="I29" s="39"/>
      <c r="J29" s="39"/>
      <c r="K29" s="39"/>
      <c r="M29" s="39"/>
      <c r="N29" s="38"/>
      <c r="O29" s="36"/>
      <c r="P29" s="38"/>
      <c r="Q29" s="38"/>
      <c r="V29" s="37" t="s">
        <v>128</v>
      </c>
      <c r="W29" s="35"/>
      <c r="X29" s="40"/>
      <c r="Y29" s="40"/>
      <c r="Z29" s="35"/>
      <c r="AA29" s="36"/>
      <c r="AB29" s="36"/>
      <c r="AC29" s="36"/>
    </row>
    <row r="30" spans="1:256" s="24" customFormat="1" ht="18.75">
      <c r="A30" s="35"/>
      <c r="B30" s="36"/>
      <c r="C30" s="37" t="s">
        <v>129</v>
      </c>
      <c r="E30" s="38"/>
      <c r="F30" s="38"/>
      <c r="G30" s="39"/>
      <c r="H30" s="39"/>
      <c r="I30" s="39"/>
      <c r="J30" s="39"/>
      <c r="K30" s="39"/>
      <c r="M30" s="39"/>
      <c r="N30" s="38"/>
      <c r="O30" s="36"/>
      <c r="P30" s="38"/>
      <c r="Q30" s="38"/>
      <c r="V30" s="41" t="s">
        <v>129</v>
      </c>
      <c r="W30" s="41"/>
      <c r="X30" s="41"/>
      <c r="Y30" s="41"/>
      <c r="Z30" s="41"/>
      <c r="AA30" s="41"/>
      <c r="AB30" s="41"/>
      <c r="AC30" s="41"/>
    </row>
    <row r="31" spans="1:256" s="24" customFormat="1" ht="18">
      <c r="A31" s="42"/>
      <c r="B31" s="43"/>
      <c r="C31" s="43"/>
      <c r="D31" s="43" t="s">
        <v>130</v>
      </c>
      <c r="F31" s="43"/>
      <c r="G31" s="43"/>
      <c r="H31" s="43"/>
      <c r="I31" s="43"/>
      <c r="J31" s="43"/>
      <c r="K31" s="42"/>
      <c r="M31" s="43"/>
      <c r="N31" s="43"/>
      <c r="O31" s="43"/>
      <c r="P31" s="44"/>
      <c r="Q31" s="42"/>
      <c r="V31" s="45"/>
      <c r="W31" s="54" t="s">
        <v>131</v>
      </c>
      <c r="X31" s="54"/>
      <c r="Y31" s="43"/>
      <c r="Z31" s="46"/>
      <c r="AA31" s="43"/>
      <c r="AB31" s="43"/>
      <c r="AC31" s="43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</row>
    <row r="32" spans="1:256" s="24" customFormat="1" ht="20.25">
      <c r="A32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8"/>
      <c r="Z32" s="47"/>
    </row>
  </sheetData>
  <autoFilter ref="A3:AA3">
    <filterColumn colId="19"/>
  </autoFilter>
  <mergeCells count="2">
    <mergeCell ref="M27:O27"/>
    <mergeCell ref="W31:X31"/>
  </mergeCells>
  <phoneticPr fontId="0" type="noConversion"/>
  <pageMargins left="0.17" right="0.23" top="0.51" bottom="0.3" header="0.5" footer="0.19"/>
  <pageSetup paperSize="9" scale="4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6671</dc:creator>
  <cp:lastModifiedBy>6671</cp:lastModifiedBy>
  <cp:lastPrinted>2013-03-06T08:00:43Z</cp:lastPrinted>
  <dcterms:created xsi:type="dcterms:W3CDTF">2007-11-07T07:16:05Z</dcterms:created>
  <dcterms:modified xsi:type="dcterms:W3CDTF">2014-01-23T12:26:44Z</dcterms:modified>
</cp:coreProperties>
</file>